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kiu r. sav. 2025–2027 m. strateginio veiklos pl. 2025 m. vykdymo ataskaita_2026_05_22_Nr. T-112\"/>
    </mc:Choice>
  </mc:AlternateContent>
  <xr:revisionPtr revIDLastSave="0" documentId="8_{94F01957-8627-4B87-A572-D3C1C85A6DE8}" xr6:coauthVersionLast="47" xr6:coauthVersionMax="47" xr10:uidLastSave="{00000000-0000-0000-0000-000000000000}"/>
  <bookViews>
    <workbookView xWindow="3510" yWindow="1395" windowWidth="23805" windowHeight="16605" xr2:uid="{00000000-000D-0000-FFFF-FFFF00000000}"/>
  </bookViews>
  <sheets>
    <sheet name="Planas" sheetId="2" r:id="rId1"/>
    <sheet name="Rodikliai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2" l="1"/>
  <c r="D21" i="2"/>
  <c r="D11" i="2" l="1"/>
  <c r="D10" i="2" s="1"/>
  <c r="E11" i="2"/>
  <c r="E10" i="2" s="1"/>
  <c r="D15" i="2"/>
  <c r="E15" i="2"/>
  <c r="C25" i="2"/>
  <c r="C30" i="2" s="1"/>
  <c r="D25" i="2"/>
  <c r="D30" i="2" s="1"/>
  <c r="E14" i="2" l="1"/>
  <c r="E9" i="2" s="1"/>
  <c r="D14" i="2"/>
  <c r="D9" i="2" s="1"/>
</calcChain>
</file>

<file path=xl/sharedStrings.xml><?xml version="1.0" encoding="utf-8"?>
<sst xmlns="http://schemas.openxmlformats.org/spreadsheetml/2006/main" count="181" uniqueCount="117">
  <si>
    <t>Kodas</t>
  </si>
  <si>
    <t>Pavadinimas</t>
  </si>
  <si>
    <t>Vykdytojas</t>
  </si>
  <si>
    <t>Planuotos lėšos</t>
  </si>
  <si>
    <t>Panaudotos lėšos</t>
  </si>
  <si>
    <t>Poveikio /Rezultato /Veiklos efektyvumo</t>
  </si>
  <si>
    <t>Rodiklis</t>
  </si>
  <si>
    <t>Mato vnt.</t>
  </si>
  <si>
    <t>2025</t>
  </si>
  <si>
    <t>Pastaba</t>
  </si>
  <si>
    <t>Planas</t>
  </si>
  <si>
    <t>Faktas</t>
  </si>
  <si>
    <t>004</t>
  </si>
  <si>
    <t>Valdymo programa</t>
  </si>
  <si>
    <t>Bendrųjų reikalų skyrius; Apskaitos skyrius; Teisės, personalo ir civilinės metrikacijos skyrius; Jaunimo reikalų koordinatorė</t>
  </si>
  <si>
    <t>004-01 (TP)</t>
  </si>
  <si>
    <t>Užtikrinti savivaldybės funkcijų ir įsipareigojimų vykdymą</t>
  </si>
  <si>
    <t>Apskaitos skyrius; Teisės, personalo ir civilinės metrikacijos skyrius; Jaunimo reikalų koordinatorė; Biudžeto, turto ir strateginio planavimo skyrius</t>
  </si>
  <si>
    <t>Gyventojų pasitenkinimo savivaldybės vykdoma veikla lygis, proc</t>
  </si>
  <si>
    <t>proc.</t>
  </si>
  <si>
    <t>50,00</t>
  </si>
  <si>
    <t>68,00</t>
  </si>
  <si>
    <t>004-01-01 (TP)</t>
  </si>
  <si>
    <t>Finansinių ir turtinių įsipareigojimų vykdymo užtikrinimas</t>
  </si>
  <si>
    <t>Biudžeto, turto ir strateginio planavimo skyrius</t>
  </si>
  <si>
    <t>Finansinių įsipareigojimų įvykdymas, proc</t>
  </si>
  <si>
    <t>100,00</t>
  </si>
  <si>
    <t>Turto operacijų skaičius, vnt.</t>
  </si>
  <si>
    <t>vnt.</t>
  </si>
  <si>
    <t>95,00</t>
  </si>
  <si>
    <t>104,00</t>
  </si>
  <si>
    <t>004-01-02 (TP)</t>
  </si>
  <si>
    <t>Savivaldybės valdymo ir funkcionalumo užtikrinimas</t>
  </si>
  <si>
    <t>Apskaitos skyrius; Jaunimo reikalų koordinatorė</t>
  </si>
  <si>
    <t>Įgyvendintų patvirtinto priemonių plano dalis, procentais</t>
  </si>
  <si>
    <t>80,00</t>
  </si>
  <si>
    <t>99,20</t>
  </si>
  <si>
    <t>90,00</t>
  </si>
  <si>
    <t>004-02 (T)</t>
  </si>
  <si>
    <t>Gerinti viešojo valdymo praktiką</t>
  </si>
  <si>
    <t>Bendrųjų reikalų skyrius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</si>
  <si>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</si>
  <si>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</si>
  <si>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</si>
  <si>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Elektroninių paslaugų dalis nuo bendro Šakių rajono savivaldybės teikiamų administracinių paslaugų skaičiaus, proc.</t>
  </si>
  <si>
    <t>70,00</t>
  </si>
  <si>
    <t>77,78</t>
  </si>
  <si>
    <t>Informacinių komunikacinių technologijų pokytis, proc.</t>
  </si>
  <si>
    <t>5,00</t>
  </si>
  <si>
    <t>7,69</t>
  </si>
  <si>
    <t>Vartotojų, besinaudojančių elektroninėmis savivaldybės teikiamomis paslaugomis, pokytis, proc.</t>
  </si>
  <si>
    <t>40,68</t>
  </si>
  <si>
    <t>Elektroninių paslaugų vartotojų skaičius, vnt.</t>
  </si>
  <si>
    <t>59,00</t>
  </si>
  <si>
    <t>004-02-02 (TP)</t>
  </si>
  <si>
    <t>Savivaldybės veiklos žinomumo ir valorizavimo didinimas</t>
  </si>
  <si>
    <t>Savivaldybės išorinės komunikacijos auditorijos dydžio pokytis, proc</t>
  </si>
  <si>
    <t>10,00</t>
  </si>
  <si>
    <t>14,00</t>
  </si>
  <si>
    <t>004-02-03 (TP)</t>
  </si>
  <si>
    <t>Bendruomenių ir nevyriausybinio sektoriaus įsitraukimo į savivaldą skatinimas</t>
  </si>
  <si>
    <t>Ūkio ir investicijų skyrius; Bendrųjų reikalų skyrius; Švietimo, kultūros ir sporto skyrius</t>
  </si>
  <si>
    <t>Finansuotų gyventojų iniciatyvų projektų dalis nuo pateiktų ir įvertintų projektų paraiškų skaičiaus, procentais</t>
  </si>
  <si>
    <t>004-02-04 (TP)</t>
  </si>
  <si>
    <t>Administracinės naštos mažinimo priemonių įgyvendinimas (priemonių planas)</t>
  </si>
  <si>
    <t>Laiku ir nustatyta apimtimi įgyvendintų priemonių dalis, proc.</t>
  </si>
  <si>
    <t>Diegiamų ir tobulinamų informacinių sistemų kiekis, vnt.</t>
  </si>
  <si>
    <t>3,00</t>
  </si>
  <si>
    <t>Licencijų, leidimų ir pažymų, išduotų per trumpesnį nei teisės aktuose nustatytas terminas, dalis nuo visų išduotų licencijų, leidimų, prašymų, proc.</t>
  </si>
  <si>
    <t>94,52</t>
  </si>
  <si>
    <t>Įvertintų teisės aktų pokytis, proc.</t>
  </si>
  <si>
    <t>40,00</t>
  </si>
  <si>
    <t>1. savivaldybės biudžetas</t>
  </si>
  <si>
    <t>1.1. SB</t>
  </si>
  <si>
    <t>savivaldybės biudžeto lėšos</t>
  </si>
  <si>
    <t>1.2. SB (PĮ; KTP)</t>
  </si>
  <si>
    <t>biudžetinių įstaigų pajamos/įmokos</t>
  </si>
  <si>
    <t>1.3. SB (VB D)</t>
  </si>
  <si>
    <t>valstybės tikslinė dotacija</t>
  </si>
  <si>
    <t>1.8. SB (VB)</t>
  </si>
  <si>
    <t>į rajono savivaldybės biudžetą įeinančios nacionalinio biudžeto (bendrojo finansavimo, valstybės investicijų programos (VIP) ir  kt.) lėšos.</t>
  </si>
  <si>
    <t>IŠ VISO programai finansuoti pagal finansavimo šaltinius:</t>
  </si>
  <si>
    <t>Finansinių įsipareigojimų vykdymas pagal patvirtintą mokėjimų grafiką laiku apmokant palūkanas ir paskolas.
Ekstremalių situacijų padarinių likvidavimui buvo panaudota mažiau lėšų nei planuota nesant poreikiui.</t>
  </si>
  <si>
    <t>2025 m. turto operacijų skaičius - 104 vnt., skaičiuojamas kiek 2025 m. buvo pateikta užsakymų turto vertinimui (6), kadastriniams matavimams (22), teisinei registracijai (36), formavimo pertvarkymo projektams (40) nuo 2025-01-01 iki 2025-12-31.</t>
  </si>
  <si>
    <t>Priemonių planas įgyvendintas daugiau negu buvo planuota.</t>
  </si>
  <si>
    <t>Padidėjo vartotojų, besinaudojančių elektroninėmis paslaugomis, skaičius.</t>
  </si>
  <si>
    <t>Rodiklis viršytas, nes įdiegta Biometrinio parašo sistema.</t>
  </si>
  <si>
    <t>Padidėjo elektroninių paslaugų vartotojų skaičius 2025 m.</t>
  </si>
  <si>
    <t>Savivaldybės išorinės komunikacijos auditorijos dydis padidėjo 14 proc. 2025 m., savivaldybės FB socialinių tinklų sekėjų skaičius 2023 m. - 1800, 2026 m. pradžioje pasiekė 6300.</t>
  </si>
  <si>
    <t>Įgyvendinta 50 proc., kadangi vietoj 2 ataskaitų, teikiamų elektroniniu būdu, įgyvendinta viena.</t>
  </si>
  <si>
    <t>Vykdytos 2025 m. Šakių rajono savivaldybės apklausos „Pasitenkinimo Šakių rajono savivaldybės veikla“ rezultatų duomenimis</t>
  </si>
  <si>
    <t xml:space="preserve">Padaugėjo vartotojų skaičius 2025 m. besinaudojančių elektroninėmis savivaldybės teikiamomis paslaugomis </t>
  </si>
  <si>
    <t>Licencijos, leidimai ir pažymos išduoti per trumpesnį terminą nei nustatyta teisės aktuose.</t>
  </si>
  <si>
    <t>2024 m. įvertinta 10 teisės aktų administracinės naštos mažinimo požiūriu, 2025 m. įvertinta 4 teisės aktai, kurie sumažino administracinę naštą.</t>
  </si>
  <si>
    <t>Stebėsenos rodiklio kodas</t>
  </si>
  <si>
    <t>E-004-01-01</t>
  </si>
  <si>
    <t>R-004-01-01-02</t>
  </si>
  <si>
    <t xml:space="preserve"> E-004-02-01</t>
  </si>
  <si>
    <t xml:space="preserve"> R-004-01-02-01</t>
  </si>
  <si>
    <t>R-004-01-01-01</t>
  </si>
  <si>
    <t xml:space="preserve"> R-004-02-01-01</t>
  </si>
  <si>
    <t xml:space="preserve"> R-004-02-01-02</t>
  </si>
  <si>
    <t xml:space="preserve"> R-004-02-01-03</t>
  </si>
  <si>
    <t>R-004-02-01-04</t>
  </si>
  <si>
    <t xml:space="preserve"> R-004-02-02-01</t>
  </si>
  <si>
    <t>R-004-02-03-01</t>
  </si>
  <si>
    <t>R-004-02-04-03</t>
  </si>
  <si>
    <t>R-004-02-04-04</t>
  </si>
  <si>
    <t xml:space="preserve"> R-004-02-04-05</t>
  </si>
  <si>
    <t>R-004-02-04-02</t>
  </si>
  <si>
    <t>Šakių rajono savivaldybės 2025–2027 m. strateginio veiklos plano 2025 metų vykdymo ataskaita</t>
  </si>
  <si>
    <t>Šakių rajono savivaldybės 2025–2027 m. strateginio veiklos plano 2025 metų vykdymo ataskaitos</t>
  </si>
  <si>
    <t>4 priedas</t>
  </si>
  <si>
    <t xml:space="preserve">004 Programos uždaviniai, priemonės ir jų stebėsenos rodikliai					</t>
  </si>
  <si>
    <t>Valdymo programa (kodas 004)</t>
  </si>
  <si>
    <t>biudžetiniams metams</t>
  </si>
  <si>
    <t xml:space="preserve"> biudžetiniams metams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</si>
</sst>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 applyBorder="0"/>
    <xf numFmtId="0" fontId="1" fillId="2" borderId="0" applyBorder="0"/>
  </cellStyleXfs>
  <cellXfs count="70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6" borderId="7" xfId="0" applyFont="1" applyFill="1" applyBorder="1" applyAlignment="1" applyProtection="1">
      <alignment vertical="center" wrapText="1" readingOrder="1"/>
      <protection locked="0"/>
    </xf>
    <xf numFmtId="0" fontId="2" fillId="6" borderId="8" xfId="0" applyFont="1" applyFill="1" applyBorder="1" applyAlignment="1" applyProtection="1">
      <alignment vertical="center" wrapText="1" readingOrder="1"/>
      <protection locked="0"/>
    </xf>
    <xf numFmtId="0" fontId="2" fillId="6" borderId="8" xfId="0" applyFont="1" applyFill="1" applyBorder="1" applyAlignment="1" applyProtection="1">
      <alignment horizontal="left" vertical="center" wrapText="1" readingOrder="1"/>
      <protection locked="0"/>
    </xf>
    <xf numFmtId="164" fontId="2" fillId="6" borderId="8" xfId="0" applyNumberFormat="1" applyFont="1" applyFill="1" applyBorder="1" applyAlignment="1">
      <alignment horizontal="right" vertical="center" wrapText="1" readingOrder="1"/>
    </xf>
    <xf numFmtId="0" fontId="2" fillId="6" borderId="8" xfId="0" applyFont="1" applyFill="1" applyBorder="1" applyAlignment="1" applyProtection="1">
      <alignment horizontal="center" vertical="center" wrapText="1" readingOrder="1"/>
      <protection locked="0"/>
    </xf>
    <xf numFmtId="0" fontId="2" fillId="6" borderId="8" xfId="0" applyFont="1" applyFill="1" applyBorder="1" applyAlignment="1" applyProtection="1">
      <alignment horizontal="right" vertical="center" wrapText="1" readingOrder="1"/>
      <protection locked="0"/>
    </xf>
    <xf numFmtId="0" fontId="2" fillId="6" borderId="9" xfId="0" applyFont="1" applyFill="1" applyBorder="1" applyAlignment="1" applyProtection="1">
      <alignment horizontal="left" vertical="center" wrapText="1" readingOrder="1"/>
      <protection locked="0"/>
    </xf>
    <xf numFmtId="0" fontId="2" fillId="5" borderId="7" xfId="0" applyFont="1" applyFill="1" applyBorder="1" applyAlignment="1" applyProtection="1">
      <alignment vertical="center" wrapText="1" readingOrder="1"/>
      <protection locked="0"/>
    </xf>
    <xf numFmtId="0" fontId="2" fillId="5" borderId="8" xfId="0" applyFont="1" applyFill="1" applyBorder="1" applyAlignment="1" applyProtection="1">
      <alignment vertical="center" wrapText="1" readingOrder="1"/>
      <protection locked="0"/>
    </xf>
    <xf numFmtId="0" fontId="2" fillId="5" borderId="8" xfId="0" applyFont="1" applyFill="1" applyBorder="1" applyAlignment="1" applyProtection="1">
      <alignment horizontal="left" vertical="center" wrapText="1" readingOrder="1"/>
      <protection locked="0"/>
    </xf>
    <xf numFmtId="164" fontId="2" fillId="5" borderId="8" xfId="0" applyNumberFormat="1" applyFont="1" applyFill="1" applyBorder="1" applyAlignment="1">
      <alignment horizontal="right" vertical="center" wrapText="1" readingOrder="1"/>
    </xf>
    <xf numFmtId="0" fontId="2" fillId="5" borderId="8" xfId="0" applyFont="1" applyFill="1" applyBorder="1" applyAlignment="1" applyProtection="1">
      <alignment horizontal="center" vertical="center" wrapText="1" readingOrder="1"/>
      <protection locked="0"/>
    </xf>
    <xf numFmtId="0" fontId="2" fillId="5" borderId="8" xfId="0" applyFont="1" applyFill="1" applyBorder="1" applyAlignment="1" applyProtection="1">
      <alignment horizontal="right" vertical="center" wrapText="1" readingOrder="1"/>
      <protection locked="0"/>
    </xf>
    <xf numFmtId="0" fontId="2" fillId="5" borderId="9" xfId="0" applyFont="1" applyFill="1" applyBorder="1" applyAlignment="1" applyProtection="1">
      <alignment horizontal="left" vertical="center" wrapText="1" readingOrder="1"/>
      <protection locked="0"/>
    </xf>
    <xf numFmtId="0" fontId="3" fillId="4" borderId="7" xfId="0" applyFont="1" applyFill="1" applyBorder="1" applyAlignment="1" applyProtection="1">
      <alignment vertical="center" wrapText="1" readingOrder="1"/>
      <protection locked="0"/>
    </xf>
    <xf numFmtId="0" fontId="3" fillId="4" borderId="8" xfId="0" applyFont="1" applyFill="1" applyBorder="1" applyAlignment="1" applyProtection="1">
      <alignment vertical="center" wrapText="1" readingOrder="1"/>
      <protection locked="0"/>
    </xf>
    <xf numFmtId="0" fontId="3" fillId="4" borderId="8" xfId="0" applyFont="1" applyFill="1" applyBorder="1" applyAlignment="1" applyProtection="1">
      <alignment horizontal="left" vertical="center" wrapText="1" readingOrder="1"/>
      <protection locked="0"/>
    </xf>
    <xf numFmtId="164" fontId="3" fillId="4" borderId="8" xfId="0" applyNumberFormat="1" applyFont="1" applyFill="1" applyBorder="1" applyAlignment="1">
      <alignment horizontal="right" vertical="center" wrapText="1" readingOrder="1"/>
    </xf>
    <xf numFmtId="0" fontId="3" fillId="4" borderId="8" xfId="0" applyFont="1" applyFill="1" applyBorder="1" applyAlignment="1" applyProtection="1">
      <alignment horizontal="center" vertical="center" wrapText="1" readingOrder="1"/>
      <protection locked="0"/>
    </xf>
    <xf numFmtId="0" fontId="3" fillId="4" borderId="8" xfId="0" applyFont="1" applyFill="1" applyBorder="1" applyAlignment="1" applyProtection="1">
      <alignment horizontal="right" vertical="center" wrapText="1" readingOrder="1"/>
      <protection locked="0"/>
    </xf>
    <xf numFmtId="0" fontId="3" fillId="4" borderId="9" xfId="0" applyFont="1" applyFill="1" applyBorder="1" applyAlignment="1" applyProtection="1">
      <alignment horizontal="left" vertical="center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164" fontId="3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right" vertical="center" wrapText="1" readingOrder="1"/>
      <protection locked="0"/>
    </xf>
    <xf numFmtId="0" fontId="3" fillId="0" borderId="6" xfId="0" applyFont="1" applyBorder="1" applyAlignment="1" applyProtection="1">
      <alignment horizontal="left" vertical="center" wrapText="1" readingOrder="1"/>
      <protection locked="0"/>
    </xf>
    <xf numFmtId="164" fontId="3" fillId="4" borderId="8" xfId="0" applyNumberFormat="1" applyFont="1" applyFill="1" applyBorder="1" applyAlignment="1" applyProtection="1">
      <alignment horizontal="right" vertical="center" wrapText="1" readingOrder="1"/>
      <protection locked="0"/>
    </xf>
    <xf numFmtId="0" fontId="3" fillId="0" borderId="2" xfId="0" applyFont="1" applyBorder="1" applyAlignment="1" applyProtection="1">
      <alignment vertical="center" wrapText="1" readingOrder="1"/>
      <protection locked="0"/>
    </xf>
    <xf numFmtId="0" fontId="3" fillId="0" borderId="3" xfId="0" applyFont="1" applyBorder="1" applyAlignment="1" applyProtection="1">
      <alignment vertical="center" wrapText="1" readingOrder="1"/>
      <protection locked="0"/>
    </xf>
    <xf numFmtId="0" fontId="3" fillId="0" borderId="3" xfId="0" applyFont="1" applyBorder="1" applyAlignment="1" applyProtection="1">
      <alignment horizontal="left" vertical="center" wrapText="1" readingOrder="1"/>
      <protection locked="0"/>
    </xf>
    <xf numFmtId="0" fontId="3" fillId="0" borderId="3" xfId="0" applyFont="1" applyBorder="1" applyAlignment="1" applyProtection="1">
      <alignment horizontal="center" vertical="center" wrapText="1" readingOrder="1"/>
      <protection locked="0"/>
    </xf>
    <xf numFmtId="0" fontId="3" fillId="0" borderId="3" xfId="0" applyFont="1" applyBorder="1" applyAlignment="1" applyProtection="1">
      <alignment horizontal="right" vertical="center" wrapText="1" readingOrder="1"/>
      <protection locked="0"/>
    </xf>
    <xf numFmtId="0" fontId="3" fillId="0" borderId="4" xfId="0" applyFont="1" applyBorder="1" applyAlignment="1" applyProtection="1">
      <alignment horizontal="left" vertical="center" wrapText="1" readingOrder="1"/>
      <protection locked="0"/>
    </xf>
    <xf numFmtId="0" fontId="3" fillId="2" borderId="0" xfId="0" applyFont="1" applyFill="1" applyAlignment="1" applyProtection="1">
      <alignment vertical="center" wrapText="1" readingOrder="1"/>
      <protection locked="0"/>
    </xf>
    <xf numFmtId="0" fontId="3" fillId="2" borderId="0" xfId="0" applyFont="1" applyFill="1" applyAlignment="1" applyProtection="1">
      <alignment horizontal="left" vertical="center" wrapText="1" readingOrder="1"/>
      <protection locked="0"/>
    </xf>
    <xf numFmtId="164" fontId="3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3" borderId="1" xfId="0" applyFont="1" applyFill="1" applyBorder="1" applyAlignment="1" applyProtection="1">
      <alignment vertical="center" wrapText="1" readingOrder="1"/>
      <protection locked="0"/>
    </xf>
    <xf numFmtId="0" fontId="2" fillId="3" borderId="1" xfId="0" applyFont="1" applyFill="1" applyBorder="1" applyAlignment="1" applyProtection="1">
      <alignment horizontal="right" vertical="center" wrapText="1" readingOrder="1"/>
      <protection locked="0"/>
    </xf>
    <xf numFmtId="164" fontId="2" fillId="3" borderId="1" xfId="0" applyNumberFormat="1" applyFont="1" applyFill="1" applyBorder="1" applyAlignment="1">
      <alignment horizontal="right" vertical="center" wrapText="1" readingOrder="1"/>
    </xf>
    <xf numFmtId="14" fontId="3" fillId="2" borderId="0" xfId="0" applyNumberFormat="1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 readingOrder="1"/>
    </xf>
    <xf numFmtId="0" fontId="2" fillId="2" borderId="0" xfId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32566255-733F-4057-9157-00F46CA82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zoomScale="50" zoomScaleNormal="50" workbookViewId="0">
      <selection activeCell="A2" sqref="A2"/>
    </sheetView>
  </sheetViews>
  <sheetFormatPr defaultColWidth="9.140625" defaultRowHeight="23.25" x14ac:dyDescent="0.25"/>
  <cols>
    <col min="1" max="1" width="35" style="3" customWidth="1"/>
    <col min="2" max="2" width="81.140625" style="3" customWidth="1"/>
    <col min="3" max="3" width="79.140625" style="3" customWidth="1"/>
    <col min="4" max="4" width="38.28515625" style="3" customWidth="1"/>
    <col min="5" max="5" width="37.5703125" style="3" customWidth="1"/>
    <col min="6" max="16384" width="9.140625" style="3"/>
  </cols>
  <sheetData>
    <row r="1" spans="1:5" s="1" customFormat="1" ht="22.5" customHeight="1" x14ac:dyDescent="0.25">
      <c r="A1" s="52"/>
      <c r="B1" s="52"/>
      <c r="C1" s="52"/>
      <c r="D1" s="52"/>
      <c r="E1" s="52"/>
    </row>
    <row r="2" spans="1:5" s="2" customFormat="1" ht="23.25" customHeight="1" x14ac:dyDescent="0.25">
      <c r="A2" s="50"/>
      <c r="B2" s="53" t="s">
        <v>110</v>
      </c>
      <c r="C2" s="53"/>
      <c r="D2" s="54" t="s">
        <v>111</v>
      </c>
      <c r="E2" s="54"/>
    </row>
    <row r="3" spans="1:5" x14ac:dyDescent="0.25">
      <c r="B3" s="55" t="s">
        <v>114</v>
      </c>
      <c r="C3" s="55"/>
      <c r="D3" s="54"/>
      <c r="E3" s="54"/>
    </row>
    <row r="4" spans="1:5" x14ac:dyDescent="0.25">
      <c r="D4" s="3" t="s">
        <v>112</v>
      </c>
    </row>
    <row r="5" spans="1:5" ht="24" thickBot="1" x14ac:dyDescent="0.3"/>
    <row r="6" spans="1:5" x14ac:dyDescent="0.25">
      <c r="A6" s="56" t="s">
        <v>0</v>
      </c>
      <c r="B6" s="59" t="s">
        <v>1</v>
      </c>
      <c r="C6" s="59" t="s">
        <v>2</v>
      </c>
      <c r="D6" s="4" t="s">
        <v>3</v>
      </c>
      <c r="E6" s="4" t="s">
        <v>4</v>
      </c>
    </row>
    <row r="7" spans="1:5" x14ac:dyDescent="0.25">
      <c r="A7" s="57"/>
      <c r="B7" s="51"/>
      <c r="C7" s="51"/>
      <c r="D7" s="51" t="s">
        <v>115</v>
      </c>
      <c r="E7" s="51" t="s">
        <v>116</v>
      </c>
    </row>
    <row r="8" spans="1:5" ht="7.5" customHeight="1" thickBot="1" x14ac:dyDescent="0.3">
      <c r="A8" s="58"/>
      <c r="B8" s="60"/>
      <c r="C8" s="60"/>
      <c r="D8" s="60"/>
      <c r="E8" s="60"/>
    </row>
    <row r="9" spans="1:5" ht="68.25" thickBot="1" x14ac:dyDescent="0.3">
      <c r="A9" s="7" t="s">
        <v>12</v>
      </c>
      <c r="B9" s="8" t="s">
        <v>13</v>
      </c>
      <c r="C9" s="9" t="s">
        <v>14</v>
      </c>
      <c r="D9" s="10">
        <f>D10+D14</f>
        <v>8434734.0600000005</v>
      </c>
      <c r="E9" s="10">
        <f>E10+E14</f>
        <v>8117745.5</v>
      </c>
    </row>
    <row r="10" spans="1:5" ht="90.75" thickBot="1" x14ac:dyDescent="0.3">
      <c r="A10" s="14" t="s">
        <v>15</v>
      </c>
      <c r="B10" s="15" t="s">
        <v>16</v>
      </c>
      <c r="C10" s="16" t="s">
        <v>17</v>
      </c>
      <c r="D10" s="17">
        <f>D11+D13</f>
        <v>8265654.6900000004</v>
      </c>
      <c r="E10" s="17">
        <f>E11+E13</f>
        <v>7954885.5999999996</v>
      </c>
    </row>
    <row r="11" spans="1:5" ht="46.5" x14ac:dyDescent="0.25">
      <c r="A11" s="21" t="s">
        <v>22</v>
      </c>
      <c r="B11" s="22" t="s">
        <v>23</v>
      </c>
      <c r="C11" s="23" t="s">
        <v>24</v>
      </c>
      <c r="D11" s="24">
        <f>SUM(D12:D12)+901834.54</f>
        <v>901834.54</v>
      </c>
      <c r="E11" s="24">
        <f>SUM(E12:E12)+650050.88</f>
        <v>650050.88</v>
      </c>
    </row>
    <row r="12" spans="1:5" ht="24" thickBot="1" x14ac:dyDescent="0.3">
      <c r="A12" s="28"/>
      <c r="B12" s="29"/>
      <c r="C12" s="30"/>
      <c r="D12" s="31">
        <v>0</v>
      </c>
      <c r="E12" s="31">
        <v>0</v>
      </c>
    </row>
    <row r="13" spans="1:5" ht="24" thickBot="1" x14ac:dyDescent="0.3">
      <c r="A13" s="21" t="s">
        <v>31</v>
      </c>
      <c r="B13" s="22" t="s">
        <v>32</v>
      </c>
      <c r="C13" s="23" t="s">
        <v>33</v>
      </c>
      <c r="D13" s="35">
        <v>7363820.1500000004</v>
      </c>
      <c r="E13" s="35">
        <v>7304834.7199999997</v>
      </c>
    </row>
    <row r="14" spans="1:5" ht="24" thickBot="1" x14ac:dyDescent="0.3">
      <c r="A14" s="14" t="s">
        <v>38</v>
      </c>
      <c r="B14" s="15" t="s">
        <v>39</v>
      </c>
      <c r="C14" s="16" t="s">
        <v>40</v>
      </c>
      <c r="D14" s="17">
        <f>D15+D19+D20+D21</f>
        <v>169079.37</v>
      </c>
      <c r="E14" s="17">
        <f>E15+E19+E20+E21</f>
        <v>162859.9</v>
      </c>
    </row>
    <row r="15" spans="1:5" ht="46.5" x14ac:dyDescent="0.25">
      <c r="A15" s="21" t="s">
        <v>42</v>
      </c>
      <c r="B15" s="22" t="s">
        <v>43</v>
      </c>
      <c r="C15" s="23" t="s">
        <v>40</v>
      </c>
      <c r="D15" s="24">
        <f>SUM(D16:D18)+117.37</f>
        <v>117.37</v>
      </c>
      <c r="E15" s="24">
        <f>SUM(E16:E18)+117.37</f>
        <v>117.37</v>
      </c>
    </row>
    <row r="16" spans="1:5" x14ac:dyDescent="0.25">
      <c r="A16" s="28"/>
      <c r="B16" s="29"/>
      <c r="C16" s="30"/>
      <c r="D16" s="31">
        <v>0</v>
      </c>
      <c r="E16" s="31">
        <v>0</v>
      </c>
    </row>
    <row r="17" spans="1:5" x14ac:dyDescent="0.25">
      <c r="A17" s="28"/>
      <c r="B17" s="29"/>
      <c r="C17" s="30"/>
      <c r="D17" s="31">
        <v>0</v>
      </c>
      <c r="E17" s="31">
        <v>0</v>
      </c>
    </row>
    <row r="18" spans="1:5" ht="24" thickBot="1" x14ac:dyDescent="0.3">
      <c r="A18" s="28"/>
      <c r="B18" s="29"/>
      <c r="C18" s="30"/>
      <c r="D18" s="31">
        <v>0</v>
      </c>
      <c r="E18" s="31">
        <v>0</v>
      </c>
    </row>
    <row r="19" spans="1:5" ht="47.25" thickBot="1" x14ac:dyDescent="0.3">
      <c r="A19" s="21" t="s">
        <v>54</v>
      </c>
      <c r="B19" s="22" t="s">
        <v>55</v>
      </c>
      <c r="C19" s="23" t="s">
        <v>40</v>
      </c>
      <c r="D19" s="35">
        <v>78135</v>
      </c>
      <c r="E19" s="35">
        <v>71915.69</v>
      </c>
    </row>
    <row r="20" spans="1:5" ht="47.25" thickBot="1" x14ac:dyDescent="0.3">
      <c r="A20" s="21" t="s">
        <v>59</v>
      </c>
      <c r="B20" s="22" t="s">
        <v>60</v>
      </c>
      <c r="C20" s="23" t="s">
        <v>61</v>
      </c>
      <c r="D20" s="35">
        <v>90827</v>
      </c>
      <c r="E20" s="35">
        <v>90826.84</v>
      </c>
    </row>
    <row r="21" spans="1:5" ht="46.5" x14ac:dyDescent="0.25">
      <c r="A21" s="21" t="s">
        <v>63</v>
      </c>
      <c r="B21" s="22" t="s">
        <v>64</v>
      </c>
      <c r="C21" s="23" t="s">
        <v>40</v>
      </c>
      <c r="D21" s="24">
        <f>0</f>
        <v>0</v>
      </c>
      <c r="E21" s="24">
        <f>0</f>
        <v>0</v>
      </c>
    </row>
    <row r="22" spans="1:5" s="45" customFormat="1" x14ac:dyDescent="0.25">
      <c r="A22" s="42"/>
      <c r="B22" s="42"/>
      <c r="C22" s="43"/>
      <c r="D22" s="44"/>
      <c r="E22" s="44"/>
    </row>
    <row r="23" spans="1:5" x14ac:dyDescent="0.25">
      <c r="A23" s="51" t="s">
        <v>0</v>
      </c>
      <c r="B23" s="51" t="s">
        <v>1</v>
      </c>
      <c r="C23" s="5" t="s">
        <v>3</v>
      </c>
      <c r="D23" s="5" t="s">
        <v>4</v>
      </c>
    </row>
    <row r="24" spans="1:5" x14ac:dyDescent="0.25">
      <c r="A24" s="51"/>
      <c r="B24" s="51"/>
      <c r="C24" s="5" t="s">
        <v>116</v>
      </c>
      <c r="D24" s="5" t="s">
        <v>116</v>
      </c>
    </row>
    <row r="25" spans="1:5" ht="46.5" x14ac:dyDescent="0.25">
      <c r="A25" s="29" t="s">
        <v>72</v>
      </c>
      <c r="B25" s="29" t="s">
        <v>72</v>
      </c>
      <c r="C25" s="46">
        <f>SUM(C26:C29)</f>
        <v>8434734.0600000005</v>
      </c>
      <c r="D25" s="46">
        <f>SUM(D26:D29)</f>
        <v>8117745.5</v>
      </c>
    </row>
    <row r="26" spans="1:5" x14ac:dyDescent="0.25">
      <c r="A26" s="29" t="s">
        <v>73</v>
      </c>
      <c r="B26" s="29" t="s">
        <v>74</v>
      </c>
      <c r="C26" s="31">
        <v>6205087.4100000001</v>
      </c>
      <c r="D26" s="31">
        <v>5919037.1600000001</v>
      </c>
    </row>
    <row r="27" spans="1:5" x14ac:dyDescent="0.25">
      <c r="A27" s="29" t="s">
        <v>75</v>
      </c>
      <c r="B27" s="29" t="s">
        <v>76</v>
      </c>
      <c r="C27" s="31">
        <v>2711.15</v>
      </c>
      <c r="D27" s="31">
        <v>939.96</v>
      </c>
    </row>
    <row r="28" spans="1:5" x14ac:dyDescent="0.25">
      <c r="A28" s="29" t="s">
        <v>77</v>
      </c>
      <c r="B28" s="29" t="s">
        <v>78</v>
      </c>
      <c r="C28" s="31">
        <v>2154978.5</v>
      </c>
      <c r="D28" s="31">
        <v>2145811.5</v>
      </c>
    </row>
    <row r="29" spans="1:5" ht="69.75" x14ac:dyDescent="0.25">
      <c r="A29" s="29" t="s">
        <v>79</v>
      </c>
      <c r="B29" s="29" t="s">
        <v>80</v>
      </c>
      <c r="C29" s="31">
        <v>71957</v>
      </c>
      <c r="D29" s="31">
        <v>51956.88</v>
      </c>
    </row>
    <row r="30" spans="1:5" ht="45" x14ac:dyDescent="0.25">
      <c r="A30" s="47"/>
      <c r="B30" s="48" t="s">
        <v>81</v>
      </c>
      <c r="C30" s="49">
        <f>SUM(C25:C25)</f>
        <v>8434734.0600000005</v>
      </c>
      <c r="D30" s="49">
        <f>SUM(D25:D25)</f>
        <v>8117745.5</v>
      </c>
    </row>
  </sheetData>
  <mergeCells count="11">
    <mergeCell ref="A23:A24"/>
    <mergeCell ref="B23:B24"/>
    <mergeCell ref="A1:E1"/>
    <mergeCell ref="B2:C2"/>
    <mergeCell ref="D2:E3"/>
    <mergeCell ref="B3:C3"/>
    <mergeCell ref="A6:A8"/>
    <mergeCell ref="B6:B8"/>
    <mergeCell ref="C6:C8"/>
    <mergeCell ref="D7:D8"/>
    <mergeCell ref="E7:E8"/>
  </mergeCells>
  <pageMargins left="0.4" right="0.4" top="0.4" bottom="0.4" header="0.4" footer="0.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D54C-2F71-4645-8C14-F75C8799264E}">
  <sheetPr>
    <pageSetUpPr fitToPage="1"/>
  </sheetPr>
  <dimension ref="A1:I24"/>
  <sheetViews>
    <sheetView topLeftCell="A16" zoomScale="40" zoomScaleNormal="40" workbookViewId="0">
      <selection activeCell="A2" sqref="A2:I2"/>
    </sheetView>
  </sheetViews>
  <sheetFormatPr defaultColWidth="9.140625" defaultRowHeight="23.25" x14ac:dyDescent="0.25"/>
  <cols>
    <col min="1" max="1" width="25.85546875" style="3" customWidth="1"/>
    <col min="2" max="2" width="64.140625" style="3" customWidth="1"/>
    <col min="3" max="3" width="65.7109375" style="3" customWidth="1"/>
    <col min="4" max="4" width="26.28515625" style="3" customWidth="1"/>
    <col min="5" max="5" width="63.7109375" style="3" customWidth="1"/>
    <col min="6" max="6" width="13" style="3" customWidth="1"/>
    <col min="7" max="8" width="14.5703125" style="3" customWidth="1"/>
    <col min="9" max="9" width="92.28515625" style="3" customWidth="1"/>
    <col min="10" max="16384" width="9.140625" style="3"/>
  </cols>
  <sheetData>
    <row r="1" spans="1:9" ht="41.25" customHeight="1" x14ac:dyDescent="0.25">
      <c r="C1" s="67"/>
      <c r="D1" s="67"/>
      <c r="E1" s="67"/>
      <c r="F1" s="67"/>
    </row>
    <row r="2" spans="1:9" ht="23.25" customHeight="1" x14ac:dyDescent="0.25">
      <c r="A2" s="55" t="s">
        <v>113</v>
      </c>
      <c r="B2" s="55"/>
      <c r="C2" s="55"/>
      <c r="D2" s="55"/>
      <c r="E2" s="55"/>
      <c r="F2" s="55"/>
      <c r="G2" s="55"/>
      <c r="H2" s="55"/>
      <c r="I2" s="55"/>
    </row>
    <row r="5" spans="1:9" ht="24" thickBot="1" x14ac:dyDescent="0.3"/>
    <row r="6" spans="1:9" x14ac:dyDescent="0.25">
      <c r="A6" s="56" t="s">
        <v>0</v>
      </c>
      <c r="B6" s="59" t="s">
        <v>1</v>
      </c>
      <c r="C6" s="59" t="s">
        <v>2</v>
      </c>
      <c r="D6" s="64" t="s">
        <v>94</v>
      </c>
      <c r="E6" s="59" t="s">
        <v>5</v>
      </c>
      <c r="F6" s="68"/>
      <c r="G6" s="68"/>
      <c r="H6" s="68"/>
      <c r="I6" s="69"/>
    </row>
    <row r="7" spans="1:9" x14ac:dyDescent="0.25">
      <c r="A7" s="57"/>
      <c r="B7" s="51"/>
      <c r="C7" s="51"/>
      <c r="D7" s="65"/>
      <c r="E7" s="51" t="s">
        <v>6</v>
      </c>
      <c r="F7" s="51" t="s">
        <v>7</v>
      </c>
      <c r="G7" s="51" t="s">
        <v>8</v>
      </c>
      <c r="H7" s="61"/>
      <c r="I7" s="62" t="s">
        <v>9</v>
      </c>
    </row>
    <row r="8" spans="1:9" ht="24" thickBot="1" x14ac:dyDescent="0.3">
      <c r="A8" s="58"/>
      <c r="B8" s="60"/>
      <c r="C8" s="60"/>
      <c r="D8" s="66"/>
      <c r="E8" s="60"/>
      <c r="F8" s="60"/>
      <c r="G8" s="6" t="s">
        <v>10</v>
      </c>
      <c r="H8" s="6" t="s">
        <v>11</v>
      </c>
      <c r="I8" s="63"/>
    </row>
    <row r="9" spans="1:9" ht="90.75" thickBot="1" x14ac:dyDescent="0.3">
      <c r="A9" s="7" t="s">
        <v>12</v>
      </c>
      <c r="B9" s="8" t="s">
        <v>13</v>
      </c>
      <c r="C9" s="9" t="s">
        <v>14</v>
      </c>
      <c r="D9" s="9"/>
      <c r="E9" s="9"/>
      <c r="F9" s="11"/>
      <c r="G9" s="12"/>
      <c r="H9" s="12"/>
      <c r="I9" s="13"/>
    </row>
    <row r="10" spans="1:9" ht="90.75" thickBot="1" x14ac:dyDescent="0.3">
      <c r="A10" s="14" t="s">
        <v>15</v>
      </c>
      <c r="B10" s="15" t="s">
        <v>16</v>
      </c>
      <c r="C10" s="16" t="s">
        <v>17</v>
      </c>
      <c r="D10" s="16" t="s">
        <v>95</v>
      </c>
      <c r="E10" s="16" t="s">
        <v>18</v>
      </c>
      <c r="F10" s="18" t="s">
        <v>19</v>
      </c>
      <c r="G10" s="19" t="s">
        <v>20</v>
      </c>
      <c r="H10" s="19" t="s">
        <v>21</v>
      </c>
      <c r="I10" s="20" t="s">
        <v>90</v>
      </c>
    </row>
    <row r="11" spans="1:9" ht="93" x14ac:dyDescent="0.25">
      <c r="A11" s="21" t="s">
        <v>22</v>
      </c>
      <c r="B11" s="22" t="s">
        <v>23</v>
      </c>
      <c r="C11" s="23" t="s">
        <v>24</v>
      </c>
      <c r="D11" s="23" t="s">
        <v>99</v>
      </c>
      <c r="E11" s="23" t="s">
        <v>25</v>
      </c>
      <c r="F11" s="25" t="s">
        <v>19</v>
      </c>
      <c r="G11" s="26" t="s">
        <v>26</v>
      </c>
      <c r="H11" s="26" t="s">
        <v>26</v>
      </c>
      <c r="I11" s="27" t="s">
        <v>82</v>
      </c>
    </row>
    <row r="12" spans="1:9" ht="117" thickBot="1" x14ac:dyDescent="0.3">
      <c r="A12" s="28"/>
      <c r="B12" s="29"/>
      <c r="C12" s="30"/>
      <c r="D12" s="30" t="s">
        <v>96</v>
      </c>
      <c r="E12" s="30" t="s">
        <v>27</v>
      </c>
      <c r="F12" s="32" t="s">
        <v>28</v>
      </c>
      <c r="G12" s="33" t="s">
        <v>29</v>
      </c>
      <c r="H12" s="33" t="s">
        <v>30</v>
      </c>
      <c r="I12" s="34" t="s">
        <v>83</v>
      </c>
    </row>
    <row r="13" spans="1:9" ht="47.25" thickBot="1" x14ac:dyDescent="0.3">
      <c r="A13" s="21" t="s">
        <v>31</v>
      </c>
      <c r="B13" s="22" t="s">
        <v>32</v>
      </c>
      <c r="C13" s="23" t="s">
        <v>33</v>
      </c>
      <c r="D13" s="23" t="s">
        <v>98</v>
      </c>
      <c r="E13" s="23" t="s">
        <v>34</v>
      </c>
      <c r="F13" s="25" t="s">
        <v>19</v>
      </c>
      <c r="G13" s="26" t="s">
        <v>35</v>
      </c>
      <c r="H13" s="26" t="s">
        <v>36</v>
      </c>
      <c r="I13" s="27" t="s">
        <v>84</v>
      </c>
    </row>
    <row r="14" spans="1:9" ht="90.75" thickBot="1" x14ac:dyDescent="0.3">
      <c r="A14" s="14" t="s">
        <v>38</v>
      </c>
      <c r="B14" s="15" t="s">
        <v>39</v>
      </c>
      <c r="C14" s="16" t="s">
        <v>40</v>
      </c>
      <c r="D14" s="16" t="s">
        <v>97</v>
      </c>
      <c r="E14" s="16" t="s">
        <v>41</v>
      </c>
      <c r="F14" s="18" t="s">
        <v>19</v>
      </c>
      <c r="G14" s="19" t="s">
        <v>35</v>
      </c>
      <c r="H14" s="19" t="s">
        <v>35</v>
      </c>
      <c r="I14" s="20"/>
    </row>
    <row r="15" spans="1:9" ht="69.75" x14ac:dyDescent="0.25">
      <c r="A15" s="21" t="s">
        <v>42</v>
      </c>
      <c r="B15" s="22" t="s">
        <v>43</v>
      </c>
      <c r="C15" s="23" t="s">
        <v>40</v>
      </c>
      <c r="D15" s="23" t="s">
        <v>100</v>
      </c>
      <c r="E15" s="23" t="s">
        <v>44</v>
      </c>
      <c r="F15" s="25" t="s">
        <v>19</v>
      </c>
      <c r="G15" s="26" t="s">
        <v>45</v>
      </c>
      <c r="H15" s="26" t="s">
        <v>46</v>
      </c>
      <c r="I15" s="27" t="s">
        <v>85</v>
      </c>
    </row>
    <row r="16" spans="1:9" ht="46.5" x14ac:dyDescent="0.25">
      <c r="A16" s="28"/>
      <c r="B16" s="29"/>
      <c r="C16" s="30"/>
      <c r="D16" s="30" t="s">
        <v>101</v>
      </c>
      <c r="E16" s="30" t="s">
        <v>47</v>
      </c>
      <c r="F16" s="32" t="s">
        <v>19</v>
      </c>
      <c r="G16" s="33" t="s">
        <v>48</v>
      </c>
      <c r="H16" s="33" t="s">
        <v>49</v>
      </c>
      <c r="I16" s="34" t="s">
        <v>86</v>
      </c>
    </row>
    <row r="17" spans="1:9" ht="69.75" x14ac:dyDescent="0.25">
      <c r="A17" s="28"/>
      <c r="B17" s="29"/>
      <c r="C17" s="30"/>
      <c r="D17" s="30" t="s">
        <v>102</v>
      </c>
      <c r="E17" s="30" t="s">
        <v>50</v>
      </c>
      <c r="F17" s="32" t="s">
        <v>19</v>
      </c>
      <c r="G17" s="33" t="s">
        <v>48</v>
      </c>
      <c r="H17" s="33" t="s">
        <v>51</v>
      </c>
      <c r="I17" s="34" t="s">
        <v>91</v>
      </c>
    </row>
    <row r="18" spans="1:9" ht="47.25" thickBot="1" x14ac:dyDescent="0.3">
      <c r="A18" s="28"/>
      <c r="B18" s="29"/>
      <c r="C18" s="30"/>
      <c r="D18" s="30" t="s">
        <v>103</v>
      </c>
      <c r="E18" s="30" t="s">
        <v>52</v>
      </c>
      <c r="F18" s="32" t="s">
        <v>28</v>
      </c>
      <c r="G18" s="33" t="s">
        <v>20</v>
      </c>
      <c r="H18" s="33" t="s">
        <v>53</v>
      </c>
      <c r="I18" s="34" t="s">
        <v>87</v>
      </c>
    </row>
    <row r="19" spans="1:9" ht="93.75" thickBot="1" x14ac:dyDescent="0.3">
      <c r="A19" s="21" t="s">
        <v>54</v>
      </c>
      <c r="B19" s="22" t="s">
        <v>55</v>
      </c>
      <c r="C19" s="23" t="s">
        <v>40</v>
      </c>
      <c r="D19" s="23" t="s">
        <v>104</v>
      </c>
      <c r="E19" s="23" t="s">
        <v>56</v>
      </c>
      <c r="F19" s="25" t="s">
        <v>19</v>
      </c>
      <c r="G19" s="26" t="s">
        <v>57</v>
      </c>
      <c r="H19" s="26" t="s">
        <v>58</v>
      </c>
      <c r="I19" s="27" t="s">
        <v>88</v>
      </c>
    </row>
    <row r="20" spans="1:9" ht="70.5" thickBot="1" x14ac:dyDescent="0.3">
      <c r="A20" s="21" t="s">
        <v>59</v>
      </c>
      <c r="B20" s="22" t="s">
        <v>60</v>
      </c>
      <c r="C20" s="23" t="s">
        <v>61</v>
      </c>
      <c r="D20" s="23" t="s">
        <v>105</v>
      </c>
      <c r="E20" s="23" t="s">
        <v>62</v>
      </c>
      <c r="F20" s="25" t="s">
        <v>19</v>
      </c>
      <c r="G20" s="26" t="s">
        <v>35</v>
      </c>
      <c r="H20" s="26" t="s">
        <v>37</v>
      </c>
      <c r="I20" s="27"/>
    </row>
    <row r="21" spans="1:9" ht="69.75" x14ac:dyDescent="0.25">
      <c r="A21" s="21" t="s">
        <v>63</v>
      </c>
      <c r="B21" s="22" t="s">
        <v>64</v>
      </c>
      <c r="C21" s="23" t="s">
        <v>40</v>
      </c>
      <c r="D21" s="23" t="s">
        <v>109</v>
      </c>
      <c r="E21" s="23" t="s">
        <v>65</v>
      </c>
      <c r="F21" s="25" t="s">
        <v>19</v>
      </c>
      <c r="G21" s="26" t="s">
        <v>35</v>
      </c>
      <c r="H21" s="26" t="s">
        <v>20</v>
      </c>
      <c r="I21" s="27" t="s">
        <v>89</v>
      </c>
    </row>
    <row r="22" spans="1:9" ht="46.5" x14ac:dyDescent="0.25">
      <c r="A22" s="28"/>
      <c r="B22" s="29"/>
      <c r="C22" s="30"/>
      <c r="D22" s="30" t="s">
        <v>106</v>
      </c>
      <c r="E22" s="30" t="s">
        <v>66</v>
      </c>
      <c r="F22" s="32" t="s">
        <v>28</v>
      </c>
      <c r="G22" s="33" t="s">
        <v>67</v>
      </c>
      <c r="H22" s="33" t="s">
        <v>67</v>
      </c>
      <c r="I22" s="34"/>
    </row>
    <row r="23" spans="1:9" ht="93.75" customHeight="1" x14ac:dyDescent="0.25">
      <c r="A23" s="28"/>
      <c r="B23" s="29"/>
      <c r="C23" s="30"/>
      <c r="D23" s="30" t="s">
        <v>107</v>
      </c>
      <c r="E23" s="30" t="s">
        <v>68</v>
      </c>
      <c r="F23" s="32" t="s">
        <v>19</v>
      </c>
      <c r="G23" s="33" t="s">
        <v>35</v>
      </c>
      <c r="H23" s="33" t="s">
        <v>69</v>
      </c>
      <c r="I23" s="34" t="s">
        <v>92</v>
      </c>
    </row>
    <row r="24" spans="1:9" ht="70.5" thickBot="1" x14ac:dyDescent="0.3">
      <c r="A24" s="36"/>
      <c r="B24" s="37"/>
      <c r="C24" s="38"/>
      <c r="D24" s="38" t="s">
        <v>108</v>
      </c>
      <c r="E24" s="38" t="s">
        <v>70</v>
      </c>
      <c r="F24" s="39" t="s">
        <v>19</v>
      </c>
      <c r="G24" s="40" t="s">
        <v>57</v>
      </c>
      <c r="H24" s="40" t="s">
        <v>71</v>
      </c>
      <c r="I24" s="41" t="s">
        <v>93</v>
      </c>
    </row>
  </sheetData>
  <mergeCells count="11">
    <mergeCell ref="G7:H7"/>
    <mergeCell ref="I7:I8"/>
    <mergeCell ref="D6:D8"/>
    <mergeCell ref="C1:F1"/>
    <mergeCell ref="A2:I2"/>
    <mergeCell ref="A6:A8"/>
    <mergeCell ref="B6:B8"/>
    <mergeCell ref="C6:C8"/>
    <mergeCell ref="E6:I6"/>
    <mergeCell ref="E7:E8"/>
    <mergeCell ref="F7:F8"/>
  </mergeCells>
  <pageMargins left="0.7" right="0.7" top="0.75" bottom="0.75" header="0.3" footer="0.3"/>
  <pageSetup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Planas</vt:lpstr>
      <vt:lpstr>Rodikliai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2026-05-07T12:39:36Z</cp:lastPrinted>
  <dcterms:created xsi:type="dcterms:W3CDTF">2026-05-07T11:59:26Z</dcterms:created>
  <dcterms:modified xsi:type="dcterms:W3CDTF">2026-05-25T11:11:35Z</dcterms:modified>
</cp:coreProperties>
</file>